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5. Llamados publicados/27. LL 19 2023 Adquisición de Viviendas Prefabricadas/3. Enmiendas/Enmienda 04 borrador/"/>
    </mc:Choice>
  </mc:AlternateContent>
  <xr:revisionPtr revIDLastSave="0" documentId="11_14A32AB488B355CF4345AA3D576102F6EE6280E5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</sheets>
  <definedNames>
    <definedName name="Rubrado">Hoja1!$B$6:$I$2481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1" i="1" l="1"/>
  <c r="H92" i="1" s="1"/>
  <c r="F51" i="1"/>
  <c r="F92" i="1" s="1"/>
  <c r="H14" i="1"/>
  <c r="H91" i="1" s="1"/>
  <c r="F14" i="1"/>
  <c r="F91" i="1" s="1"/>
  <c r="F94" i="1" s="1"/>
  <c r="F95" i="1" s="1"/>
  <c r="B92" i="1"/>
  <c r="A92" i="1"/>
  <c r="B91" i="1"/>
  <c r="C104" i="1"/>
  <c r="A53" i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16" i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H94" i="1" l="1"/>
  <c r="H102" i="1" s="1"/>
  <c r="F104" i="1"/>
  <c r="F97" i="1" l="1"/>
  <c r="F105" i="1" s="1"/>
  <c r="H95" i="1"/>
  <c r="F102" i="1"/>
  <c r="F107" i="1" l="1"/>
</calcChain>
</file>

<file path=xl/sharedStrings.xml><?xml version="1.0" encoding="utf-8"?>
<sst xmlns="http://schemas.openxmlformats.org/spreadsheetml/2006/main" count="158" uniqueCount="57">
  <si>
    <t>LLAMADO PÚBLICO A OFERTAS 19/2023 - FIDEICOMISO INTEGRACIÓN SOCIAL Y URBANA (FISU)</t>
  </si>
  <si>
    <t>“Nombre de la empresa constructora contratada”</t>
  </si>
  <si>
    <t>Financiación FISU</t>
  </si>
  <si>
    <t>Item</t>
  </si>
  <si>
    <t>Rubro (rA)</t>
  </si>
  <si>
    <t xml:space="preserve">UNIDAD </t>
  </si>
  <si>
    <t>METRAJE</t>
  </si>
  <si>
    <t xml:space="preserve">UNITARIO </t>
  </si>
  <si>
    <t xml:space="preserve">SUBTOTAL </t>
  </si>
  <si>
    <t xml:space="preserve">UNIT. LLSS </t>
  </si>
  <si>
    <t xml:space="preserve">SUBT. LLSS </t>
  </si>
  <si>
    <t>Tipo II - VIVIENDAS 2 Dor.</t>
  </si>
  <si>
    <t>m2</t>
  </si>
  <si>
    <t>Suministro e Instalación sanitaria de desagües (interna)</t>
  </si>
  <si>
    <t>Suministro e Instalación sanitaria de agua potable (interna) embutida</t>
  </si>
  <si>
    <t>Suministro e instalación de griferia/Baño + Cocina</t>
  </si>
  <si>
    <t>Suministro e instalación cisternas aparente</t>
  </si>
  <si>
    <t xml:space="preserve">Suministro e Instalación de mesadas </t>
  </si>
  <si>
    <t>Instalación eléctrica: puestas (enhebrado incluido)</t>
  </si>
  <si>
    <t>Instalación eléctrica: artefactos</t>
  </si>
  <si>
    <t>m</t>
  </si>
  <si>
    <t>Tipo III - VIVIENDAS 3 Dor.</t>
  </si>
  <si>
    <t>Dispositivo de fundación (especificar)</t>
  </si>
  <si>
    <t>Cubiertas (especificar)</t>
  </si>
  <si>
    <t>Anclajes (especificar)</t>
  </si>
  <si>
    <t>Escaleras (especificar)</t>
  </si>
  <si>
    <t>Muros cortafuegos (especificar)</t>
  </si>
  <si>
    <t>Impermeabilizaciones (especificar)</t>
  </si>
  <si>
    <t>Muros/paneles exteriores (especificar)</t>
  </si>
  <si>
    <t>Muros/paneles interiores ( especificar)</t>
  </si>
  <si>
    <t>Aislaciòn termica (especificar)</t>
  </si>
  <si>
    <t>Cielorrasos (especificar)</t>
  </si>
  <si>
    <t>Terminaciones exteriores( especificar)</t>
  </si>
  <si>
    <t>Terminaciones interiores ( especificar)</t>
  </si>
  <si>
    <t>Pavimentos (especificar)</t>
  </si>
  <si>
    <t>Zòcalos ( especificar)</t>
  </si>
  <si>
    <t>Suministro e instalación de piletas y aparatos</t>
  </si>
  <si>
    <t>Instalacion electrica: canalización interna (especificar)</t>
  </si>
  <si>
    <t>Suministro y colocacion de Aberturas ( especificar)</t>
  </si>
  <si>
    <t>Suministro y colocacion de Puertas exteriores ( especificar)</t>
  </si>
  <si>
    <t>Suministro y colocacion de Puertas interiores ( especificar)</t>
  </si>
  <si>
    <t>Instalación eléctrica: Tableros y puesta a tierra</t>
  </si>
  <si>
    <t>Pinturas exteriores ( especificar)</t>
  </si>
  <si>
    <t>Pinturas interiores ( especificar)</t>
  </si>
  <si>
    <t>Pinturas de aberturas ( especificar)</t>
  </si>
  <si>
    <t>Montaje de vivienda</t>
  </si>
  <si>
    <t>OTROS ( especificar)</t>
  </si>
  <si>
    <t>gbl</t>
  </si>
  <si>
    <t>un</t>
  </si>
  <si>
    <t>INVERSION TOTAL</t>
  </si>
  <si>
    <t>INVERSIÓN TOTAL</t>
  </si>
  <si>
    <t>IVA</t>
  </si>
  <si>
    <t>LEYES SOCIALES</t>
  </si>
  <si>
    <t>RESUMEN INVERSION TOTAL</t>
  </si>
  <si>
    <t>TOTAL INVERSIÓN</t>
  </si>
  <si>
    <t>Nota Importante: La oferta debe incluir la totalidad de los trabajos necesarios para la completa ejecución del proyecto .
Este rubrado pretende ser una guía, la empresa deberá agregar los rubros, ítems y metrajes que crea necesarios para la cotización, sin modificar el formato del Formulario 4</t>
  </si>
  <si>
    <t>PRESUPUESTO POR RUBROS "VIVIENDAS INDEPENDIENTES DE TERRENO" para 1 LOTE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</si>
</sst>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.0000"/>
    <numFmt numFmtId="165" formatCode="_-[$UYU]\ * #,##0.00_-;\-[$UYU]\ * #,##0.00_-;_-[$UYU]\ * &quot;-&quot;??_-;_-@_-"/>
    <numFmt numFmtId="166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2060"/>
      <name val="Arial"/>
      <family val="2"/>
    </font>
    <font>
      <sz val="11"/>
      <color rgb="FF002060"/>
      <name val="Arial"/>
      <family val="2"/>
    </font>
    <font>
      <sz val="10"/>
      <name val="Times New Roman"/>
      <family val="1"/>
    </font>
    <font>
      <b/>
      <sz val="18"/>
      <color rgb="FF002060"/>
      <name val="Arial"/>
      <family val="2"/>
    </font>
    <font>
      <b/>
      <sz val="14"/>
      <color rgb="FF002060"/>
      <name val="Arial"/>
      <family val="2"/>
    </font>
    <font>
      <b/>
      <sz val="16"/>
      <color rgb="FF002060"/>
      <name val="Arial"/>
      <family val="2"/>
    </font>
    <font>
      <b/>
      <sz val="12"/>
      <color rgb="FF002060"/>
      <name val="Arial"/>
      <family val="2"/>
    </font>
    <font>
      <b/>
      <sz val="11"/>
      <color rgb="FF002060"/>
      <name val="Arial"/>
      <family val="2"/>
    </font>
    <font>
      <b/>
      <sz val="12"/>
      <name val="Arial"/>
      <family val="2"/>
    </font>
    <font>
      <sz val="12"/>
      <color rgb="FF00206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5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23"/>
      </patternFill>
    </fill>
    <fill>
      <patternFill patternType="solid">
        <fgColor theme="0" tint="-0.34998626667073579"/>
        <bgColor indexed="23"/>
      </patternFill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64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</cellStyleXfs>
  <cellXfs count="110">
    <xf numFmtId="0" fontId="0" fillId="0" borderId="0" xfId="0"/>
    <xf numFmtId="0" fontId="2" fillId="0" borderId="0" xfId="0" applyFont="1" applyAlignment="1">
      <alignment horizontal="right"/>
    </xf>
    <xf numFmtId="0" fontId="2" fillId="0" borderId="0" xfId="0" applyFont="1" applyAlignment="1">
      <alignment wrapText="1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8" fillId="0" borderId="10" xfId="1" applyNumberFormat="1" applyFont="1" applyFill="1" applyBorder="1" applyAlignment="1" applyProtection="1">
      <alignment horizontal="center"/>
    </xf>
    <xf numFmtId="0" fontId="8" fillId="0" borderId="11" xfId="1" applyNumberFormat="1" applyFont="1" applyFill="1" applyBorder="1" applyAlignment="1" applyProtection="1">
      <alignment horizontal="center" wrapText="1"/>
    </xf>
    <xf numFmtId="0" fontId="8" fillId="0" borderId="11" xfId="1" applyNumberFormat="1" applyFont="1" applyFill="1" applyBorder="1" applyAlignment="1" applyProtection="1">
      <alignment horizontal="center"/>
    </xf>
    <xf numFmtId="0" fontId="9" fillId="0" borderId="11" xfId="1" applyNumberFormat="1" applyFont="1" applyFill="1" applyBorder="1" applyAlignment="1" applyProtection="1">
      <alignment horizontal="center"/>
    </xf>
    <xf numFmtId="0" fontId="9" fillId="0" borderId="12" xfId="1" applyNumberFormat="1" applyFont="1" applyFill="1" applyBorder="1" applyAlignment="1" applyProtection="1">
      <alignment horizontal="center"/>
    </xf>
    <xf numFmtId="165" fontId="3" fillId="0" borderId="13" xfId="0" applyNumberFormat="1" applyFont="1" applyBorder="1"/>
    <xf numFmtId="0" fontId="3" fillId="0" borderId="13" xfId="0" applyFont="1" applyBorder="1" applyAlignment="1">
      <alignment wrapText="1"/>
    </xf>
    <xf numFmtId="0" fontId="3" fillId="0" borderId="13" xfId="0" applyFont="1" applyBorder="1" applyAlignment="1">
      <alignment horizontal="center"/>
    </xf>
    <xf numFmtId="0" fontId="3" fillId="0" borderId="13" xfId="0" applyFont="1" applyBorder="1"/>
    <xf numFmtId="166" fontId="3" fillId="0" borderId="13" xfId="0" applyNumberFormat="1" applyFont="1" applyBorder="1"/>
    <xf numFmtId="164" fontId="3" fillId="0" borderId="13" xfId="0" applyNumberFormat="1" applyFont="1" applyBorder="1" applyAlignment="1">
      <alignment horizontal="right"/>
    </xf>
    <xf numFmtId="164" fontId="3" fillId="0" borderId="17" xfId="0" applyNumberFormat="1" applyFont="1" applyBorder="1" applyAlignment="1">
      <alignment horizontal="right"/>
    </xf>
    <xf numFmtId="0" fontId="3" fillId="0" borderId="18" xfId="0" applyFont="1" applyBorder="1" applyAlignment="1">
      <alignment horizontal="left" wrapText="1" indent="1"/>
    </xf>
    <xf numFmtId="0" fontId="3" fillId="0" borderId="18" xfId="0" applyFont="1" applyBorder="1" applyAlignment="1">
      <alignment horizontal="center"/>
    </xf>
    <xf numFmtId="0" fontId="3" fillId="0" borderId="18" xfId="0" applyFont="1" applyBorder="1" applyAlignment="1">
      <alignment horizontal="right"/>
    </xf>
    <xf numFmtId="165" fontId="3" fillId="0" borderId="19" xfId="0" applyNumberFormat="1" applyFont="1" applyBorder="1"/>
    <xf numFmtId="165" fontId="3" fillId="0" borderId="20" xfId="0" applyNumberFormat="1" applyFont="1" applyBorder="1"/>
    <xf numFmtId="164" fontId="3" fillId="0" borderId="16" xfId="0" applyNumberFormat="1" applyFont="1" applyBorder="1" applyAlignment="1">
      <alignment horizontal="right"/>
    </xf>
    <xf numFmtId="0" fontId="3" fillId="0" borderId="16" xfId="0" applyFont="1" applyBorder="1" applyAlignment="1">
      <alignment wrapText="1"/>
    </xf>
    <xf numFmtId="0" fontId="3" fillId="0" borderId="16" xfId="0" applyFont="1" applyBorder="1" applyAlignment="1">
      <alignment horizontal="center"/>
    </xf>
    <xf numFmtId="0" fontId="3" fillId="0" borderId="16" xfId="0" applyFont="1" applyBorder="1"/>
    <xf numFmtId="165" fontId="3" fillId="0" borderId="16" xfId="0" applyNumberFormat="1" applyFont="1" applyBorder="1"/>
    <xf numFmtId="166" fontId="10" fillId="3" borderId="14" xfId="0" applyNumberFormat="1" applyFont="1" applyFill="1" applyBorder="1" applyAlignment="1">
      <alignment horizontal="right" vertical="center"/>
    </xf>
    <xf numFmtId="0" fontId="10" fillId="3" borderId="15" xfId="0" applyFont="1" applyFill="1" applyBorder="1" applyAlignment="1">
      <alignment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9" fillId="3" borderId="21" xfId="0" applyFont="1" applyFill="1" applyBorder="1" applyAlignment="1">
      <alignment vertical="center" wrapText="1"/>
    </xf>
    <xf numFmtId="165" fontId="9" fillId="3" borderId="21" xfId="0" applyNumberFormat="1" applyFont="1" applyFill="1" applyBorder="1" applyAlignment="1">
      <alignment vertical="center" wrapText="1"/>
    </xf>
    <xf numFmtId="165" fontId="9" fillId="3" borderId="15" xfId="0" applyNumberFormat="1" applyFont="1" applyFill="1" applyBorder="1" applyAlignment="1">
      <alignment horizontal="center" vertical="center"/>
    </xf>
    <xf numFmtId="4" fontId="2" fillId="0" borderId="22" xfId="0" applyNumberFormat="1" applyFont="1" applyBorder="1" applyAlignment="1">
      <alignment horizontal="right"/>
    </xf>
    <xf numFmtId="4" fontId="2" fillId="0" borderId="23" xfId="0" applyNumberFormat="1" applyFont="1" applyBorder="1" applyAlignment="1">
      <alignment wrapText="1"/>
    </xf>
    <xf numFmtId="4" fontId="2" fillId="0" borderId="23" xfId="0" applyNumberFormat="1" applyFont="1" applyBorder="1" applyAlignment="1">
      <alignment horizontal="center"/>
    </xf>
    <xf numFmtId="4" fontId="3" fillId="0" borderId="23" xfId="0" applyNumberFormat="1" applyFont="1" applyBorder="1"/>
    <xf numFmtId="165" fontId="3" fillId="0" borderId="23" xfId="0" applyNumberFormat="1" applyFont="1" applyBorder="1"/>
    <xf numFmtId="165" fontId="3" fillId="0" borderId="24" xfId="0" applyNumberFormat="1" applyFont="1" applyBorder="1"/>
    <xf numFmtId="0" fontId="7" fillId="0" borderId="25" xfId="3" applyFont="1" applyBorder="1" applyAlignment="1">
      <alignment horizontal="right"/>
    </xf>
    <xf numFmtId="0" fontId="7" fillId="0" borderId="26" xfId="3" applyFont="1" applyBorder="1" applyAlignment="1">
      <alignment wrapText="1"/>
    </xf>
    <xf numFmtId="0" fontId="7" fillId="0" borderId="26" xfId="3" applyFont="1" applyBorder="1"/>
    <xf numFmtId="4" fontId="9" fillId="0" borderId="26" xfId="3" applyNumberFormat="1" applyFont="1" applyBorder="1"/>
    <xf numFmtId="165" fontId="3" fillId="0" borderId="0" xfId="0" applyNumberFormat="1" applyFont="1"/>
    <xf numFmtId="165" fontId="3" fillId="0" borderId="27" xfId="0" applyNumberFormat="1" applyFont="1" applyBorder="1"/>
    <xf numFmtId="166" fontId="8" fillId="0" borderId="28" xfId="0" applyNumberFormat="1" applyFont="1" applyBorder="1" applyAlignment="1">
      <alignment horizontal="center"/>
    </xf>
    <xf numFmtId="0" fontId="8" fillId="0" borderId="0" xfId="3" applyFont="1" applyAlignment="1">
      <alignment vertical="center" wrapText="1"/>
    </xf>
    <xf numFmtId="0" fontId="9" fillId="0" borderId="0" xfId="3" applyFont="1" applyAlignment="1">
      <alignment vertical="center" wrapText="1"/>
    </xf>
    <xf numFmtId="165" fontId="9" fillId="0" borderId="0" xfId="3" applyNumberFormat="1" applyFont="1" applyAlignment="1">
      <alignment vertical="center" wrapText="1"/>
    </xf>
    <xf numFmtId="165" fontId="9" fillId="0" borderId="13" xfId="3" applyNumberFormat="1" applyFont="1" applyBorder="1" applyAlignment="1">
      <alignment vertical="center" wrapText="1"/>
    </xf>
    <xf numFmtId="165" fontId="9" fillId="0" borderId="29" xfId="3" applyNumberFormat="1" applyFont="1" applyBorder="1" applyAlignment="1">
      <alignment vertical="center" wrapText="1"/>
    </xf>
    <xf numFmtId="4" fontId="8" fillId="0" borderId="0" xfId="0" applyNumberFormat="1" applyFont="1" applyAlignment="1">
      <alignment horizontal="right" vertical="center" wrapText="1"/>
    </xf>
    <xf numFmtId="4" fontId="9" fillId="0" borderId="0" xfId="0" applyNumberFormat="1" applyFont="1" applyAlignment="1">
      <alignment horizontal="right" vertical="center" wrapText="1"/>
    </xf>
    <xf numFmtId="4" fontId="8" fillId="0" borderId="0" xfId="0" applyNumberFormat="1" applyFont="1" applyAlignment="1">
      <alignment horizontal="right"/>
    </xf>
    <xf numFmtId="4" fontId="9" fillId="0" borderId="0" xfId="3" applyNumberFormat="1" applyFont="1"/>
    <xf numFmtId="0" fontId="8" fillId="0" borderId="28" xfId="0" applyFont="1" applyBorder="1" applyAlignment="1">
      <alignment horizontal="right"/>
    </xf>
    <xf numFmtId="0" fontId="8" fillId="0" borderId="0" xfId="3" applyFont="1" applyAlignment="1">
      <alignment wrapText="1"/>
    </xf>
    <xf numFmtId="0" fontId="8" fillId="0" borderId="0" xfId="3" applyFont="1" applyAlignment="1">
      <alignment horizontal="right" vertical="center" wrapText="1"/>
    </xf>
    <xf numFmtId="165" fontId="3" fillId="0" borderId="29" xfId="0" applyNumberFormat="1" applyFont="1" applyBorder="1"/>
    <xf numFmtId="0" fontId="8" fillId="0" borderId="0" xfId="3" applyFont="1" applyAlignment="1">
      <alignment horizontal="right" wrapText="1"/>
    </xf>
    <xf numFmtId="9" fontId="8" fillId="0" borderId="0" xfId="2" applyFont="1" applyFill="1" applyBorder="1" applyAlignment="1">
      <alignment horizontal="right" vertical="center" wrapText="1"/>
    </xf>
    <xf numFmtId="10" fontId="3" fillId="0" borderId="27" xfId="2" applyNumberFormat="1" applyFont="1" applyBorder="1" applyAlignment="1">
      <alignment horizontal="center"/>
    </xf>
    <xf numFmtId="9" fontId="1" fillId="0" borderId="0" xfId="2" applyFill="1" applyBorder="1" applyAlignment="1">
      <alignment horizontal="right" wrapText="1"/>
    </xf>
    <xf numFmtId="0" fontId="2" fillId="0" borderId="30" xfId="0" applyFont="1" applyBorder="1" applyAlignment="1">
      <alignment horizontal="right"/>
    </xf>
    <xf numFmtId="0" fontId="9" fillId="0" borderId="31" xfId="3" applyFont="1" applyBorder="1" applyAlignment="1">
      <alignment wrapText="1"/>
    </xf>
    <xf numFmtId="4" fontId="9" fillId="0" borderId="31" xfId="0" applyNumberFormat="1" applyFont="1" applyBorder="1" applyAlignment="1">
      <alignment horizontal="right"/>
    </xf>
    <xf numFmtId="4" fontId="9" fillId="0" borderId="31" xfId="3" applyNumberFormat="1" applyFont="1" applyBorder="1"/>
    <xf numFmtId="165" fontId="3" fillId="0" borderId="31" xfId="0" applyNumberFormat="1" applyFont="1" applyBorder="1"/>
    <xf numFmtId="165" fontId="3" fillId="0" borderId="32" xfId="0" applyNumberFormat="1" applyFont="1" applyBorder="1"/>
    <xf numFmtId="0" fontId="2" fillId="0" borderId="28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4" fontId="3" fillId="0" borderId="0" xfId="0" applyNumberFormat="1" applyFont="1" applyAlignment="1">
      <alignment vertical="center"/>
    </xf>
    <xf numFmtId="0" fontId="7" fillId="0" borderId="28" xfId="3" applyFont="1" applyBorder="1" applyAlignment="1">
      <alignment horizontal="right"/>
    </xf>
    <xf numFmtId="0" fontId="7" fillId="0" borderId="0" xfId="3" applyFont="1" applyAlignment="1">
      <alignment wrapText="1"/>
    </xf>
    <xf numFmtId="0" fontId="7" fillId="0" borderId="0" xfId="3" applyFont="1"/>
    <xf numFmtId="4" fontId="11" fillId="0" borderId="0" xfId="0" applyNumberFormat="1" applyFont="1" applyAlignment="1">
      <alignment horizontal="right" vertical="center" wrapText="1"/>
    </xf>
    <xf numFmtId="4" fontId="3" fillId="0" borderId="0" xfId="0" applyNumberFormat="1" applyFont="1" applyAlignment="1">
      <alignment horizontal="right" vertical="center" wrapText="1"/>
    </xf>
    <xf numFmtId="0" fontId="11" fillId="0" borderId="28" xfId="0" applyFont="1" applyBorder="1" applyAlignment="1">
      <alignment horizontal="right"/>
    </xf>
    <xf numFmtId="165" fontId="3" fillId="0" borderId="33" xfId="0" applyNumberFormat="1" applyFont="1" applyBorder="1"/>
    <xf numFmtId="4" fontId="2" fillId="0" borderId="34" xfId="0" applyNumberFormat="1" applyFont="1" applyBorder="1" applyAlignment="1">
      <alignment horizontal="right"/>
    </xf>
    <xf numFmtId="4" fontId="2" fillId="0" borderId="35" xfId="0" applyNumberFormat="1" applyFont="1" applyBorder="1" applyAlignment="1">
      <alignment wrapText="1"/>
    </xf>
    <xf numFmtId="4" fontId="2" fillId="0" borderId="35" xfId="0" applyNumberFormat="1" applyFont="1" applyBorder="1" applyAlignment="1">
      <alignment horizontal="center"/>
    </xf>
    <xf numFmtId="4" fontId="3" fillId="0" borderId="35" xfId="0" applyNumberFormat="1" applyFont="1" applyBorder="1"/>
    <xf numFmtId="165" fontId="3" fillId="0" borderId="35" xfId="0" applyNumberFormat="1" applyFont="1" applyBorder="1"/>
    <xf numFmtId="165" fontId="3" fillId="0" borderId="36" xfId="0" applyNumberFormat="1" applyFont="1" applyBorder="1"/>
    <xf numFmtId="4" fontId="2" fillId="0" borderId="0" xfId="0" applyNumberFormat="1" applyFont="1" applyAlignment="1">
      <alignment horizontal="right"/>
    </xf>
    <xf numFmtId="4" fontId="2" fillId="0" borderId="0" xfId="0" applyNumberFormat="1" applyFont="1" applyAlignment="1">
      <alignment wrapText="1"/>
    </xf>
    <xf numFmtId="4" fontId="2" fillId="0" borderId="0" xfId="0" applyNumberFormat="1" applyFont="1" applyAlignment="1">
      <alignment horizontal="center"/>
    </xf>
    <xf numFmtId="4" fontId="3" fillId="0" borderId="0" xfId="0" applyNumberFormat="1" applyFont="1"/>
    <xf numFmtId="0" fontId="7" fillId="4" borderId="7" xfId="0" applyFont="1" applyFill="1" applyBorder="1"/>
    <xf numFmtId="0" fontId="7" fillId="4" borderId="8" xfId="0" applyFont="1" applyFill="1" applyBorder="1"/>
    <xf numFmtId="0" fontId="7" fillId="4" borderId="9" xfId="0" applyFont="1" applyFill="1" applyBorder="1"/>
    <xf numFmtId="0" fontId="7" fillId="5" borderId="7" xfId="0" applyFont="1" applyFill="1" applyBorder="1"/>
    <xf numFmtId="0" fontId="7" fillId="5" borderId="8" xfId="0" applyFont="1" applyFill="1" applyBorder="1"/>
    <xf numFmtId="0" fontId="7" fillId="5" borderId="9" xfId="0" applyFont="1" applyFill="1" applyBorder="1"/>
    <xf numFmtId="0" fontId="3" fillId="0" borderId="0" xfId="0" applyFont="1" applyAlignment="1">
      <alignment horizontal="left" vertical="top" wrapText="1"/>
    </xf>
    <xf numFmtId="0" fontId="5" fillId="0" borderId="1" xfId="3" applyFont="1" applyBorder="1" applyAlignment="1">
      <alignment horizontal="left"/>
    </xf>
    <xf numFmtId="0" fontId="5" fillId="0" borderId="2" xfId="3" applyFont="1" applyBorder="1" applyAlignment="1">
      <alignment horizontal="left"/>
    </xf>
    <xf numFmtId="0" fontId="5" fillId="0" borderId="3" xfId="3" applyFont="1" applyBorder="1" applyAlignment="1">
      <alignment horizontal="left"/>
    </xf>
    <xf numFmtId="0" fontId="6" fillId="0" borderId="4" xfId="3" applyFont="1" applyBorder="1" applyAlignment="1">
      <alignment horizontal="left" vertical="center" wrapText="1"/>
    </xf>
    <xf numFmtId="0" fontId="6" fillId="0" borderId="5" xfId="3" applyFont="1" applyBorder="1" applyAlignment="1">
      <alignment horizontal="left" vertical="center" wrapText="1"/>
    </xf>
    <xf numFmtId="0" fontId="6" fillId="0" borderId="6" xfId="3" applyFont="1" applyBorder="1" applyAlignment="1">
      <alignment horizontal="left" vertical="center" wrapText="1"/>
    </xf>
    <xf numFmtId="0" fontId="6" fillId="2" borderId="7" xfId="3" applyFont="1" applyFill="1" applyBorder="1" applyAlignment="1">
      <alignment horizontal="right" vertical="center" wrapText="1"/>
    </xf>
    <xf numFmtId="0" fontId="6" fillId="2" borderId="8" xfId="3" applyFont="1" applyFill="1" applyBorder="1" applyAlignment="1">
      <alignment horizontal="right" vertical="center" wrapText="1"/>
    </xf>
    <xf numFmtId="0" fontId="6" fillId="2" borderId="9" xfId="3" applyFont="1" applyFill="1" applyBorder="1" applyAlignment="1">
      <alignment horizontal="righ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</cellXfs>
  <cellStyles count="4">
    <cellStyle name="Millares" xfId="1" builtinId="3"/>
    <cellStyle name="Normal" xfId="0" builtinId="0"/>
    <cellStyle name="Normal_Lanfil" xfId="3" xr:uid="{00000000-0005-0000-0000-000002000000}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4191000</xdr:colOff>
      <xdr:row>6</xdr:row>
      <xdr:rowOff>104775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572125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H143"/>
  <sheetViews>
    <sheetView tabSelected="1" zoomScale="80" zoomScaleNormal="80" workbookViewId="0">
      <selection activeCell="A10" sqref="A10:H10"/>
    </sheetView>
  </sheetViews>
  <sheetFormatPr baseColWidth="10" defaultRowHeight="14.4" x14ac:dyDescent="0.3"/>
  <cols>
    <col min="1" max="1" width="20.6640625" customWidth="1"/>
    <col min="2" max="2" width="140" bestFit="1" customWidth="1"/>
    <col min="3" max="8" width="20.6640625" customWidth="1"/>
  </cols>
  <sheetData>
    <row r="7" spans="1:8" ht="15" thickBot="1" x14ac:dyDescent="0.35">
      <c r="A7" s="1"/>
      <c r="B7" s="2"/>
      <c r="C7" s="3"/>
      <c r="D7" s="4"/>
      <c r="E7" s="4"/>
      <c r="F7" s="4"/>
      <c r="G7" s="5"/>
      <c r="H7" s="5"/>
    </row>
    <row r="8" spans="1:8" ht="22.8" x14ac:dyDescent="0.4">
      <c r="A8" s="98" t="s">
        <v>0</v>
      </c>
      <c r="B8" s="99"/>
      <c r="C8" s="99"/>
      <c r="D8" s="99"/>
      <c r="E8" s="99"/>
      <c r="F8" s="99"/>
      <c r="G8" s="99"/>
      <c r="H8" s="100"/>
    </row>
    <row r="9" spans="1:8" ht="18" thickBot="1" x14ac:dyDescent="0.35">
      <c r="A9" s="101" t="s">
        <v>56</v>
      </c>
      <c r="B9" s="102"/>
      <c r="C9" s="102"/>
      <c r="D9" s="102"/>
      <c r="E9" s="102"/>
      <c r="F9" s="102"/>
      <c r="G9" s="102"/>
      <c r="H9" s="103"/>
    </row>
    <row r="10" spans="1:8" ht="18" thickBot="1" x14ac:dyDescent="0.35">
      <c r="A10" s="104" t="s">
        <v>1</v>
      </c>
      <c r="B10" s="105"/>
      <c r="C10" s="105"/>
      <c r="D10" s="105"/>
      <c r="E10" s="105"/>
      <c r="F10" s="105"/>
      <c r="G10" s="105"/>
      <c r="H10" s="106"/>
    </row>
    <row r="11" spans="1:8" ht="21" x14ac:dyDescent="0.3">
      <c r="A11" s="107" t="s">
        <v>2</v>
      </c>
      <c r="B11" s="108"/>
      <c r="C11" s="108"/>
      <c r="D11" s="108"/>
      <c r="E11" s="108"/>
      <c r="F11" s="108"/>
      <c r="G11" s="108"/>
      <c r="H11" s="109"/>
    </row>
    <row r="12" spans="1:8" ht="16.2" thickBot="1" x14ac:dyDescent="0.35">
      <c r="A12" s="6" t="s">
        <v>3</v>
      </c>
      <c r="B12" s="7" t="s">
        <v>4</v>
      </c>
      <c r="C12" s="8" t="s">
        <v>5</v>
      </c>
      <c r="D12" s="9" t="s">
        <v>6</v>
      </c>
      <c r="E12" s="9" t="s">
        <v>7</v>
      </c>
      <c r="F12" s="9" t="s">
        <v>8</v>
      </c>
      <c r="G12" s="9" t="s">
        <v>9</v>
      </c>
      <c r="H12" s="10" t="s">
        <v>10</v>
      </c>
    </row>
    <row r="13" spans="1:8" ht="15" customHeight="1" thickBot="1" x14ac:dyDescent="0.35">
      <c r="A13" s="17"/>
      <c r="B13" s="18"/>
      <c r="C13" s="19"/>
      <c r="D13" s="20"/>
      <c r="E13" s="21"/>
      <c r="F13" s="22"/>
      <c r="G13" s="22"/>
      <c r="H13" s="22"/>
    </row>
    <row r="14" spans="1:8" ht="17.100000000000001" customHeight="1" thickBot="1" x14ac:dyDescent="0.35">
      <c r="A14" s="28">
        <v>1</v>
      </c>
      <c r="B14" s="29" t="s">
        <v>11</v>
      </c>
      <c r="C14" s="30">
        <v>30</v>
      </c>
      <c r="D14" s="31"/>
      <c r="E14" s="32"/>
      <c r="F14" s="33">
        <f>SUM(F15:F50)</f>
        <v>0</v>
      </c>
      <c r="G14" s="33"/>
      <c r="H14" s="33">
        <f>SUM(H15:H50)</f>
        <v>0</v>
      </c>
    </row>
    <row r="15" spans="1:8" ht="17.100000000000001" customHeight="1" x14ac:dyDescent="0.3">
      <c r="A15" s="23">
        <v>1.01</v>
      </c>
      <c r="B15" s="24" t="s">
        <v>22</v>
      </c>
      <c r="C15" s="25" t="s">
        <v>47</v>
      </c>
      <c r="D15" s="26"/>
      <c r="E15" s="27"/>
      <c r="F15" s="27"/>
      <c r="G15" s="27"/>
      <c r="H15" s="27"/>
    </row>
    <row r="16" spans="1:8" ht="17.100000000000001" customHeight="1" x14ac:dyDescent="0.3">
      <c r="A16" s="16">
        <f t="shared" ref="A16:A50" si="0">+A15+0.0001</f>
        <v>1.0101</v>
      </c>
      <c r="B16" s="12" t="s">
        <v>28</v>
      </c>
      <c r="C16" s="13" t="s">
        <v>12</v>
      </c>
      <c r="D16" s="14"/>
      <c r="E16" s="11"/>
      <c r="F16" s="11"/>
      <c r="G16" s="11"/>
      <c r="H16" s="11"/>
    </row>
    <row r="17" spans="1:8" ht="17.100000000000001" customHeight="1" x14ac:dyDescent="0.3">
      <c r="A17" s="16">
        <f t="shared" si="0"/>
        <v>1.0102</v>
      </c>
      <c r="B17" s="12" t="s">
        <v>29</v>
      </c>
      <c r="C17" s="13" t="s">
        <v>12</v>
      </c>
      <c r="D17" s="14"/>
      <c r="E17" s="11"/>
      <c r="F17" s="11"/>
      <c r="G17" s="11"/>
      <c r="H17" s="11"/>
    </row>
    <row r="18" spans="1:8" ht="17.100000000000001" customHeight="1" x14ac:dyDescent="0.3">
      <c r="A18" s="16">
        <f t="shared" si="0"/>
        <v>1.0103</v>
      </c>
      <c r="B18" s="12" t="s">
        <v>23</v>
      </c>
      <c r="C18" s="13" t="s">
        <v>12</v>
      </c>
      <c r="D18" s="14"/>
      <c r="E18" s="11"/>
      <c r="F18" s="11"/>
      <c r="G18" s="11"/>
      <c r="H18" s="11"/>
    </row>
    <row r="19" spans="1:8" ht="17.100000000000001" customHeight="1" x14ac:dyDescent="0.3">
      <c r="A19" s="16">
        <f t="shared" si="0"/>
        <v>1.0104</v>
      </c>
      <c r="B19" s="12" t="s">
        <v>24</v>
      </c>
      <c r="C19" s="13" t="s">
        <v>47</v>
      </c>
      <c r="D19" s="14"/>
      <c r="E19" s="11"/>
      <c r="F19" s="11"/>
      <c r="G19" s="11"/>
      <c r="H19" s="11"/>
    </row>
    <row r="20" spans="1:8" ht="17.100000000000001" customHeight="1" x14ac:dyDescent="0.3">
      <c r="A20" s="16">
        <f t="shared" si="0"/>
        <v>1.0105</v>
      </c>
      <c r="B20" s="12" t="s">
        <v>25</v>
      </c>
      <c r="C20" s="13" t="s">
        <v>48</v>
      </c>
      <c r="D20" s="14"/>
      <c r="E20" s="11"/>
      <c r="F20" s="11"/>
      <c r="G20" s="11"/>
      <c r="H20" s="11"/>
    </row>
    <row r="21" spans="1:8" ht="17.100000000000001" customHeight="1" x14ac:dyDescent="0.3">
      <c r="A21" s="16">
        <f t="shared" si="0"/>
        <v>1.0105999999999999</v>
      </c>
      <c r="B21" s="12" t="s">
        <v>30</v>
      </c>
      <c r="C21" s="13" t="s">
        <v>12</v>
      </c>
      <c r="D21" s="14"/>
      <c r="E21" s="11"/>
      <c r="F21" s="11"/>
      <c r="G21" s="11"/>
      <c r="H21" s="11"/>
    </row>
    <row r="22" spans="1:8" ht="17.100000000000001" customHeight="1" x14ac:dyDescent="0.3">
      <c r="A22" s="16">
        <f t="shared" si="0"/>
        <v>1.0106999999999999</v>
      </c>
      <c r="B22" s="12" t="s">
        <v>27</v>
      </c>
      <c r="C22" s="13" t="s">
        <v>12</v>
      </c>
      <c r="D22" s="14"/>
      <c r="E22" s="11"/>
      <c r="F22" s="11"/>
      <c r="G22" s="11"/>
      <c r="H22" s="11"/>
    </row>
    <row r="23" spans="1:8" ht="17.100000000000001" customHeight="1" x14ac:dyDescent="0.3">
      <c r="A23" s="16">
        <f t="shared" si="0"/>
        <v>1.0107999999999999</v>
      </c>
      <c r="B23" s="12" t="s">
        <v>26</v>
      </c>
      <c r="C23" s="13" t="s">
        <v>12</v>
      </c>
      <c r="D23" s="14"/>
      <c r="E23" s="11"/>
      <c r="F23" s="11"/>
      <c r="G23" s="11"/>
      <c r="H23" s="11"/>
    </row>
    <row r="24" spans="1:8" ht="17.100000000000001" customHeight="1" x14ac:dyDescent="0.3">
      <c r="A24" s="16">
        <f t="shared" si="0"/>
        <v>1.0108999999999999</v>
      </c>
      <c r="B24" s="12" t="s">
        <v>31</v>
      </c>
      <c r="C24" s="13" t="s">
        <v>12</v>
      </c>
      <c r="D24" s="14"/>
      <c r="E24" s="11"/>
      <c r="F24" s="11"/>
      <c r="G24" s="11"/>
      <c r="H24" s="11"/>
    </row>
    <row r="25" spans="1:8" ht="17.100000000000001" customHeight="1" x14ac:dyDescent="0.3">
      <c r="A25" s="16">
        <f t="shared" si="0"/>
        <v>1.0109999999999999</v>
      </c>
      <c r="B25" s="12" t="s">
        <v>32</v>
      </c>
      <c r="C25" s="13" t="s">
        <v>12</v>
      </c>
      <c r="D25" s="14"/>
      <c r="E25" s="11"/>
      <c r="F25" s="11"/>
      <c r="G25" s="11"/>
      <c r="H25" s="11"/>
    </row>
    <row r="26" spans="1:8" ht="17.100000000000001" customHeight="1" x14ac:dyDescent="0.3">
      <c r="A26" s="16">
        <f t="shared" si="0"/>
        <v>1.0110999999999999</v>
      </c>
      <c r="B26" s="12" t="s">
        <v>33</v>
      </c>
      <c r="C26" s="13" t="s">
        <v>12</v>
      </c>
      <c r="D26" s="15"/>
      <c r="E26" s="11"/>
      <c r="F26" s="11"/>
      <c r="G26" s="11"/>
      <c r="H26" s="11"/>
    </row>
    <row r="27" spans="1:8" ht="17.100000000000001" customHeight="1" x14ac:dyDescent="0.3">
      <c r="A27" s="16">
        <f t="shared" si="0"/>
        <v>1.0111999999999999</v>
      </c>
      <c r="B27" s="12" t="s">
        <v>34</v>
      </c>
      <c r="C27" s="13" t="s">
        <v>12</v>
      </c>
      <c r="D27" s="14"/>
      <c r="E27" s="11"/>
      <c r="F27" s="11"/>
      <c r="G27" s="11"/>
      <c r="H27" s="11"/>
    </row>
    <row r="28" spans="1:8" ht="17.100000000000001" customHeight="1" x14ac:dyDescent="0.3">
      <c r="A28" s="16">
        <f t="shared" si="0"/>
        <v>1.0112999999999999</v>
      </c>
      <c r="B28" s="12" t="s">
        <v>39</v>
      </c>
      <c r="C28" s="13" t="s">
        <v>48</v>
      </c>
      <c r="D28" s="14"/>
      <c r="E28" s="11"/>
      <c r="F28" s="11"/>
      <c r="G28" s="11"/>
      <c r="H28" s="11"/>
    </row>
    <row r="29" spans="1:8" ht="17.100000000000001" customHeight="1" x14ac:dyDescent="0.3">
      <c r="A29" s="16">
        <f t="shared" si="0"/>
        <v>1.0113999999999999</v>
      </c>
      <c r="B29" s="12" t="s">
        <v>40</v>
      </c>
      <c r="C29" s="13" t="s">
        <v>48</v>
      </c>
      <c r="D29" s="14"/>
      <c r="E29" s="11"/>
      <c r="F29" s="11"/>
      <c r="G29" s="11"/>
      <c r="H29" s="11"/>
    </row>
    <row r="30" spans="1:8" ht="17.100000000000001" customHeight="1" x14ac:dyDescent="0.3">
      <c r="A30" s="16">
        <f t="shared" si="0"/>
        <v>1.0114999999999998</v>
      </c>
      <c r="B30" s="12" t="s">
        <v>38</v>
      </c>
      <c r="C30" s="13" t="s">
        <v>48</v>
      </c>
      <c r="D30" s="14"/>
      <c r="E30" s="11"/>
      <c r="F30" s="11"/>
      <c r="G30" s="11"/>
      <c r="H30" s="11"/>
    </row>
    <row r="31" spans="1:8" ht="17.100000000000001" customHeight="1" x14ac:dyDescent="0.3">
      <c r="A31" s="16">
        <f t="shared" si="0"/>
        <v>1.0115999999999998</v>
      </c>
      <c r="B31" s="12" t="s">
        <v>35</v>
      </c>
      <c r="C31" s="13" t="s">
        <v>20</v>
      </c>
      <c r="D31" s="14"/>
      <c r="E31" s="11"/>
      <c r="F31" s="11"/>
      <c r="G31" s="11"/>
      <c r="H31" s="11"/>
    </row>
    <row r="32" spans="1:8" ht="17.100000000000001" customHeight="1" x14ac:dyDescent="0.3">
      <c r="A32" s="16">
        <f t="shared" si="0"/>
        <v>1.0116999999999998</v>
      </c>
      <c r="B32" s="12" t="s">
        <v>13</v>
      </c>
      <c r="C32" s="13" t="s">
        <v>47</v>
      </c>
      <c r="D32" s="14"/>
      <c r="E32" s="11"/>
      <c r="F32" s="11"/>
      <c r="G32" s="11"/>
      <c r="H32" s="11"/>
    </row>
    <row r="33" spans="1:8" ht="17.100000000000001" customHeight="1" x14ac:dyDescent="0.3">
      <c r="A33" s="16">
        <f t="shared" si="0"/>
        <v>1.0117999999999998</v>
      </c>
      <c r="B33" s="12" t="s">
        <v>14</v>
      </c>
      <c r="C33" s="13" t="s">
        <v>47</v>
      </c>
      <c r="D33" s="14"/>
      <c r="E33" s="11"/>
      <c r="F33" s="11"/>
      <c r="G33" s="11"/>
      <c r="H33" s="11"/>
    </row>
    <row r="34" spans="1:8" ht="17.100000000000001" customHeight="1" x14ac:dyDescent="0.3">
      <c r="A34" s="16">
        <f t="shared" si="0"/>
        <v>1.0118999999999998</v>
      </c>
      <c r="B34" s="12" t="s">
        <v>36</v>
      </c>
      <c r="C34" s="13" t="s">
        <v>48</v>
      </c>
      <c r="D34" s="14"/>
      <c r="E34" s="11"/>
      <c r="F34" s="11"/>
      <c r="G34" s="11"/>
      <c r="H34" s="11"/>
    </row>
    <row r="35" spans="1:8" ht="17.100000000000001" customHeight="1" x14ac:dyDescent="0.3">
      <c r="A35" s="16">
        <f t="shared" si="0"/>
        <v>1.0119999999999998</v>
      </c>
      <c r="B35" s="12" t="s">
        <v>15</v>
      </c>
      <c r="C35" s="13" t="s">
        <v>48</v>
      </c>
      <c r="D35" s="14"/>
      <c r="E35" s="11"/>
      <c r="F35" s="11"/>
      <c r="G35" s="11"/>
      <c r="H35" s="11"/>
    </row>
    <row r="36" spans="1:8" ht="17.100000000000001" customHeight="1" x14ac:dyDescent="0.3">
      <c r="A36" s="16">
        <f t="shared" si="0"/>
        <v>1.0120999999999998</v>
      </c>
      <c r="B36" s="12" t="s">
        <v>16</v>
      </c>
      <c r="C36" s="13" t="s">
        <v>48</v>
      </c>
      <c r="D36" s="14"/>
      <c r="E36" s="11"/>
      <c r="F36" s="11"/>
      <c r="G36" s="11"/>
      <c r="H36" s="11"/>
    </row>
    <row r="37" spans="1:8" ht="17.100000000000001" customHeight="1" x14ac:dyDescent="0.3">
      <c r="A37" s="16">
        <f t="shared" si="0"/>
        <v>1.0121999999999998</v>
      </c>
      <c r="B37" s="12" t="s">
        <v>17</v>
      </c>
      <c r="C37" s="13" t="s">
        <v>48</v>
      </c>
      <c r="D37" s="14"/>
      <c r="E37" s="11"/>
      <c r="F37" s="11"/>
      <c r="G37" s="11"/>
      <c r="H37" s="11"/>
    </row>
    <row r="38" spans="1:8" ht="17.100000000000001" customHeight="1" x14ac:dyDescent="0.3">
      <c r="A38" s="16">
        <f t="shared" si="0"/>
        <v>1.0122999999999998</v>
      </c>
      <c r="B38" s="12" t="s">
        <v>37</v>
      </c>
      <c r="C38" s="13" t="s">
        <v>47</v>
      </c>
      <c r="D38" s="14"/>
      <c r="E38" s="11"/>
      <c r="F38" s="11"/>
      <c r="G38" s="11"/>
      <c r="H38" s="11"/>
    </row>
    <row r="39" spans="1:8" ht="17.100000000000001" customHeight="1" x14ac:dyDescent="0.3">
      <c r="A39" s="16">
        <f t="shared" si="0"/>
        <v>1.0123999999999997</v>
      </c>
      <c r="B39" s="12" t="s">
        <v>18</v>
      </c>
      <c r="C39" s="13" t="s">
        <v>48</v>
      </c>
      <c r="D39" s="14"/>
      <c r="E39" s="11"/>
      <c r="F39" s="11"/>
      <c r="G39" s="11"/>
      <c r="H39" s="11"/>
    </row>
    <row r="40" spans="1:8" ht="17.100000000000001" customHeight="1" x14ac:dyDescent="0.3">
      <c r="A40" s="16">
        <f t="shared" si="0"/>
        <v>1.0124999999999997</v>
      </c>
      <c r="B40" s="12" t="s">
        <v>41</v>
      </c>
      <c r="C40" s="13" t="s">
        <v>48</v>
      </c>
      <c r="D40" s="14"/>
      <c r="E40" s="11"/>
      <c r="F40" s="11"/>
      <c r="G40" s="11"/>
      <c r="H40" s="11"/>
    </row>
    <row r="41" spans="1:8" ht="17.100000000000001" customHeight="1" x14ac:dyDescent="0.3">
      <c r="A41" s="16">
        <f t="shared" si="0"/>
        <v>1.0125999999999997</v>
      </c>
      <c r="B41" s="12" t="s">
        <v>19</v>
      </c>
      <c r="C41" s="13" t="s">
        <v>47</v>
      </c>
      <c r="D41" s="14"/>
      <c r="E41" s="11"/>
      <c r="F41" s="11"/>
      <c r="G41" s="11"/>
      <c r="H41" s="11"/>
    </row>
    <row r="42" spans="1:8" ht="17.100000000000001" customHeight="1" x14ac:dyDescent="0.3">
      <c r="A42" s="16">
        <f t="shared" si="0"/>
        <v>1.0126999999999997</v>
      </c>
      <c r="B42" s="12" t="s">
        <v>42</v>
      </c>
      <c r="C42" s="13" t="s">
        <v>12</v>
      </c>
      <c r="D42" s="14"/>
      <c r="E42" s="11"/>
      <c r="F42" s="11"/>
      <c r="G42" s="11"/>
      <c r="H42" s="11"/>
    </row>
    <row r="43" spans="1:8" ht="17.100000000000001" customHeight="1" x14ac:dyDescent="0.3">
      <c r="A43" s="16">
        <f t="shared" si="0"/>
        <v>1.0127999999999997</v>
      </c>
      <c r="B43" s="12" t="s">
        <v>43</v>
      </c>
      <c r="C43" s="13" t="s">
        <v>12</v>
      </c>
      <c r="D43" s="14"/>
      <c r="E43" s="11"/>
      <c r="F43" s="11"/>
      <c r="G43" s="11"/>
      <c r="H43" s="11"/>
    </row>
    <row r="44" spans="1:8" ht="17.100000000000001" customHeight="1" x14ac:dyDescent="0.3">
      <c r="A44" s="16">
        <f t="shared" si="0"/>
        <v>1.0128999999999997</v>
      </c>
      <c r="B44" s="12" t="s">
        <v>44</v>
      </c>
      <c r="C44" s="13" t="s">
        <v>12</v>
      </c>
      <c r="D44" s="14"/>
      <c r="E44" s="11"/>
      <c r="F44" s="11"/>
      <c r="G44" s="11"/>
      <c r="H44" s="11"/>
    </row>
    <row r="45" spans="1:8" ht="17.100000000000001" customHeight="1" x14ac:dyDescent="0.3">
      <c r="A45" s="16">
        <f t="shared" si="0"/>
        <v>1.0129999999999997</v>
      </c>
      <c r="B45" s="12" t="s">
        <v>45</v>
      </c>
      <c r="C45" s="13" t="s">
        <v>47</v>
      </c>
      <c r="D45" s="14"/>
      <c r="E45" s="11"/>
      <c r="F45" s="11"/>
      <c r="G45" s="11"/>
      <c r="H45" s="11"/>
    </row>
    <row r="46" spans="1:8" ht="17.100000000000001" customHeight="1" x14ac:dyDescent="0.3">
      <c r="A46" s="16">
        <f t="shared" si="0"/>
        <v>1.0130999999999997</v>
      </c>
      <c r="B46" s="12" t="s">
        <v>46</v>
      </c>
      <c r="C46" s="13"/>
      <c r="D46" s="14"/>
      <c r="E46" s="11"/>
      <c r="F46" s="11"/>
      <c r="G46" s="11"/>
      <c r="H46" s="11"/>
    </row>
    <row r="47" spans="1:8" ht="17.100000000000001" customHeight="1" x14ac:dyDescent="0.3">
      <c r="A47" s="16">
        <f t="shared" si="0"/>
        <v>1.0131999999999997</v>
      </c>
      <c r="B47" s="12" t="s">
        <v>46</v>
      </c>
      <c r="C47" s="13"/>
      <c r="D47" s="14"/>
      <c r="E47" s="11"/>
      <c r="F47" s="11"/>
      <c r="G47" s="11"/>
      <c r="H47" s="11"/>
    </row>
    <row r="48" spans="1:8" ht="17.100000000000001" customHeight="1" x14ac:dyDescent="0.3">
      <c r="A48" s="16">
        <f t="shared" si="0"/>
        <v>1.0132999999999996</v>
      </c>
      <c r="B48" s="12" t="s">
        <v>46</v>
      </c>
      <c r="C48" s="13"/>
      <c r="D48" s="14"/>
      <c r="E48" s="11"/>
      <c r="F48" s="11"/>
      <c r="G48" s="11"/>
      <c r="H48" s="11"/>
    </row>
    <row r="49" spans="1:8" ht="17.100000000000001" customHeight="1" x14ac:dyDescent="0.3">
      <c r="A49" s="16">
        <f t="shared" si="0"/>
        <v>1.0133999999999996</v>
      </c>
      <c r="B49" s="12" t="s">
        <v>46</v>
      </c>
      <c r="C49" s="13"/>
      <c r="D49" s="14"/>
      <c r="E49" s="11"/>
      <c r="F49" s="11"/>
      <c r="G49" s="11"/>
      <c r="H49" s="11"/>
    </row>
    <row r="50" spans="1:8" ht="17.100000000000001" customHeight="1" thickBot="1" x14ac:dyDescent="0.35">
      <c r="A50" s="16">
        <f t="shared" si="0"/>
        <v>1.0134999999999996</v>
      </c>
      <c r="B50" s="12" t="s">
        <v>46</v>
      </c>
      <c r="C50" s="13"/>
      <c r="D50" s="14"/>
      <c r="E50" s="11"/>
      <c r="F50" s="11"/>
      <c r="G50" s="11"/>
      <c r="H50" s="11"/>
    </row>
    <row r="51" spans="1:8" ht="17.100000000000001" customHeight="1" thickBot="1" x14ac:dyDescent="0.35">
      <c r="A51" s="28">
        <v>2</v>
      </c>
      <c r="B51" s="29" t="s">
        <v>21</v>
      </c>
      <c r="C51" s="30">
        <v>20</v>
      </c>
      <c r="D51" s="31"/>
      <c r="E51" s="32"/>
      <c r="F51" s="33">
        <f>SUM(F52:F87)</f>
        <v>0</v>
      </c>
      <c r="G51" s="33"/>
      <c r="H51" s="33">
        <f>SUM(H52:H87)</f>
        <v>0</v>
      </c>
    </row>
    <row r="52" spans="1:8" ht="17.100000000000001" customHeight="1" x14ac:dyDescent="0.3">
      <c r="A52" s="23">
        <v>1.01</v>
      </c>
      <c r="B52" s="24" t="s">
        <v>22</v>
      </c>
      <c r="C52" s="25" t="s">
        <v>47</v>
      </c>
      <c r="D52" s="26"/>
      <c r="E52" s="27"/>
      <c r="F52" s="27"/>
      <c r="G52" s="27"/>
      <c r="H52" s="27"/>
    </row>
    <row r="53" spans="1:8" ht="17.100000000000001" customHeight="1" x14ac:dyDescent="0.3">
      <c r="A53" s="16">
        <f t="shared" ref="A53:A87" si="1">+A52+0.0001</f>
        <v>1.0101</v>
      </c>
      <c r="B53" s="12" t="s">
        <v>28</v>
      </c>
      <c r="C53" s="13" t="s">
        <v>12</v>
      </c>
      <c r="D53" s="14"/>
      <c r="E53" s="11"/>
      <c r="F53" s="11"/>
      <c r="G53" s="11"/>
      <c r="H53" s="11"/>
    </row>
    <row r="54" spans="1:8" ht="17.100000000000001" customHeight="1" x14ac:dyDescent="0.3">
      <c r="A54" s="16">
        <f t="shared" si="1"/>
        <v>1.0102</v>
      </c>
      <c r="B54" s="12" t="s">
        <v>29</v>
      </c>
      <c r="C54" s="13" t="s">
        <v>12</v>
      </c>
      <c r="D54" s="14"/>
      <c r="E54" s="11"/>
      <c r="F54" s="11"/>
      <c r="G54" s="11"/>
      <c r="H54" s="11"/>
    </row>
    <row r="55" spans="1:8" ht="17.100000000000001" customHeight="1" x14ac:dyDescent="0.3">
      <c r="A55" s="16">
        <f t="shared" si="1"/>
        <v>1.0103</v>
      </c>
      <c r="B55" s="12" t="s">
        <v>23</v>
      </c>
      <c r="C55" s="13" t="s">
        <v>12</v>
      </c>
      <c r="D55" s="14"/>
      <c r="E55" s="11"/>
      <c r="F55" s="11"/>
      <c r="G55" s="11"/>
      <c r="H55" s="11"/>
    </row>
    <row r="56" spans="1:8" ht="17.100000000000001" customHeight="1" x14ac:dyDescent="0.3">
      <c r="A56" s="16">
        <f t="shared" si="1"/>
        <v>1.0104</v>
      </c>
      <c r="B56" s="12" t="s">
        <v>24</v>
      </c>
      <c r="C56" s="13" t="s">
        <v>47</v>
      </c>
      <c r="D56" s="14"/>
      <c r="E56" s="11"/>
      <c r="F56" s="11"/>
      <c r="G56" s="11"/>
      <c r="H56" s="11"/>
    </row>
    <row r="57" spans="1:8" ht="17.100000000000001" customHeight="1" x14ac:dyDescent="0.3">
      <c r="A57" s="16">
        <f t="shared" si="1"/>
        <v>1.0105</v>
      </c>
      <c r="B57" s="12" t="s">
        <v>25</v>
      </c>
      <c r="C57" s="13" t="s">
        <v>48</v>
      </c>
      <c r="D57" s="14"/>
      <c r="E57" s="11"/>
      <c r="F57" s="11"/>
      <c r="G57" s="11"/>
      <c r="H57" s="11"/>
    </row>
    <row r="58" spans="1:8" ht="17.100000000000001" customHeight="1" x14ac:dyDescent="0.3">
      <c r="A58" s="16">
        <f t="shared" si="1"/>
        <v>1.0105999999999999</v>
      </c>
      <c r="B58" s="12" t="s">
        <v>30</v>
      </c>
      <c r="C58" s="13" t="s">
        <v>12</v>
      </c>
      <c r="D58" s="14"/>
      <c r="E58" s="11"/>
      <c r="F58" s="11"/>
      <c r="G58" s="11"/>
      <c r="H58" s="11"/>
    </row>
    <row r="59" spans="1:8" ht="17.100000000000001" customHeight="1" x14ac:dyDescent="0.3">
      <c r="A59" s="16">
        <f t="shared" si="1"/>
        <v>1.0106999999999999</v>
      </c>
      <c r="B59" s="12" t="s">
        <v>27</v>
      </c>
      <c r="C59" s="13" t="s">
        <v>12</v>
      </c>
      <c r="D59" s="14"/>
      <c r="E59" s="11"/>
      <c r="F59" s="11"/>
      <c r="G59" s="11"/>
      <c r="H59" s="11"/>
    </row>
    <row r="60" spans="1:8" ht="17.100000000000001" customHeight="1" x14ac:dyDescent="0.3">
      <c r="A60" s="16">
        <f t="shared" si="1"/>
        <v>1.0107999999999999</v>
      </c>
      <c r="B60" s="12" t="s">
        <v>26</v>
      </c>
      <c r="C60" s="13" t="s">
        <v>12</v>
      </c>
      <c r="D60" s="14"/>
      <c r="E60" s="11"/>
      <c r="F60" s="11"/>
      <c r="G60" s="11"/>
      <c r="H60" s="11"/>
    </row>
    <row r="61" spans="1:8" ht="17.100000000000001" customHeight="1" x14ac:dyDescent="0.3">
      <c r="A61" s="16">
        <f t="shared" si="1"/>
        <v>1.0108999999999999</v>
      </c>
      <c r="B61" s="12" t="s">
        <v>31</v>
      </c>
      <c r="C61" s="13" t="s">
        <v>12</v>
      </c>
      <c r="D61" s="14"/>
      <c r="E61" s="11"/>
      <c r="F61" s="11"/>
      <c r="G61" s="11"/>
      <c r="H61" s="11"/>
    </row>
    <row r="62" spans="1:8" ht="17.100000000000001" customHeight="1" x14ac:dyDescent="0.3">
      <c r="A62" s="16">
        <f t="shared" si="1"/>
        <v>1.0109999999999999</v>
      </c>
      <c r="B62" s="12" t="s">
        <v>32</v>
      </c>
      <c r="C62" s="13" t="s">
        <v>12</v>
      </c>
      <c r="D62" s="14"/>
      <c r="E62" s="11"/>
      <c r="F62" s="11"/>
      <c r="G62" s="11"/>
      <c r="H62" s="11"/>
    </row>
    <row r="63" spans="1:8" ht="17.100000000000001" customHeight="1" x14ac:dyDescent="0.3">
      <c r="A63" s="16">
        <f t="shared" si="1"/>
        <v>1.0110999999999999</v>
      </c>
      <c r="B63" s="12" t="s">
        <v>33</v>
      </c>
      <c r="C63" s="13" t="s">
        <v>12</v>
      </c>
      <c r="D63" s="15"/>
      <c r="E63" s="11"/>
      <c r="F63" s="11"/>
      <c r="G63" s="11"/>
      <c r="H63" s="11"/>
    </row>
    <row r="64" spans="1:8" ht="17.100000000000001" customHeight="1" x14ac:dyDescent="0.3">
      <c r="A64" s="16">
        <f t="shared" si="1"/>
        <v>1.0111999999999999</v>
      </c>
      <c r="B64" s="12" t="s">
        <v>34</v>
      </c>
      <c r="C64" s="13" t="s">
        <v>12</v>
      </c>
      <c r="D64" s="14"/>
      <c r="E64" s="11"/>
      <c r="F64" s="11"/>
      <c r="G64" s="11"/>
      <c r="H64" s="11"/>
    </row>
    <row r="65" spans="1:8" ht="17.100000000000001" customHeight="1" x14ac:dyDescent="0.3">
      <c r="A65" s="16">
        <f t="shared" si="1"/>
        <v>1.0112999999999999</v>
      </c>
      <c r="B65" s="12" t="s">
        <v>39</v>
      </c>
      <c r="C65" s="13" t="s">
        <v>48</v>
      </c>
      <c r="D65" s="14"/>
      <c r="E65" s="11"/>
      <c r="F65" s="11"/>
      <c r="G65" s="11"/>
      <c r="H65" s="11"/>
    </row>
    <row r="66" spans="1:8" ht="17.100000000000001" customHeight="1" x14ac:dyDescent="0.3">
      <c r="A66" s="16">
        <f t="shared" si="1"/>
        <v>1.0113999999999999</v>
      </c>
      <c r="B66" s="12" t="s">
        <v>40</v>
      </c>
      <c r="C66" s="13" t="s">
        <v>48</v>
      </c>
      <c r="D66" s="14"/>
      <c r="E66" s="11"/>
      <c r="F66" s="11"/>
      <c r="G66" s="11"/>
      <c r="H66" s="11"/>
    </row>
    <row r="67" spans="1:8" ht="17.100000000000001" customHeight="1" x14ac:dyDescent="0.3">
      <c r="A67" s="16">
        <f t="shared" si="1"/>
        <v>1.0114999999999998</v>
      </c>
      <c r="B67" s="12" t="s">
        <v>38</v>
      </c>
      <c r="C67" s="13" t="s">
        <v>48</v>
      </c>
      <c r="D67" s="14"/>
      <c r="E67" s="11"/>
      <c r="F67" s="11"/>
      <c r="G67" s="11"/>
      <c r="H67" s="11"/>
    </row>
    <row r="68" spans="1:8" ht="17.100000000000001" customHeight="1" x14ac:dyDescent="0.3">
      <c r="A68" s="16">
        <f t="shared" si="1"/>
        <v>1.0115999999999998</v>
      </c>
      <c r="B68" s="12" t="s">
        <v>35</v>
      </c>
      <c r="C68" s="13" t="s">
        <v>20</v>
      </c>
      <c r="D68" s="14"/>
      <c r="E68" s="11"/>
      <c r="F68" s="11"/>
      <c r="G68" s="11"/>
      <c r="H68" s="11"/>
    </row>
    <row r="69" spans="1:8" ht="17.100000000000001" customHeight="1" x14ac:dyDescent="0.3">
      <c r="A69" s="16">
        <f t="shared" si="1"/>
        <v>1.0116999999999998</v>
      </c>
      <c r="B69" s="12" t="s">
        <v>13</v>
      </c>
      <c r="C69" s="13" t="s">
        <v>47</v>
      </c>
      <c r="D69" s="14"/>
      <c r="E69" s="11"/>
      <c r="F69" s="11"/>
      <c r="G69" s="11"/>
      <c r="H69" s="11"/>
    </row>
    <row r="70" spans="1:8" ht="17.100000000000001" customHeight="1" x14ac:dyDescent="0.3">
      <c r="A70" s="16">
        <f t="shared" si="1"/>
        <v>1.0117999999999998</v>
      </c>
      <c r="B70" s="12" t="s">
        <v>14</v>
      </c>
      <c r="C70" s="13" t="s">
        <v>47</v>
      </c>
      <c r="D70" s="14"/>
      <c r="E70" s="11"/>
      <c r="F70" s="11"/>
      <c r="G70" s="11"/>
      <c r="H70" s="11"/>
    </row>
    <row r="71" spans="1:8" ht="17.100000000000001" customHeight="1" x14ac:dyDescent="0.3">
      <c r="A71" s="16">
        <f t="shared" si="1"/>
        <v>1.0118999999999998</v>
      </c>
      <c r="B71" s="12" t="s">
        <v>36</v>
      </c>
      <c r="C71" s="13" t="s">
        <v>48</v>
      </c>
      <c r="D71" s="14"/>
      <c r="E71" s="11"/>
      <c r="F71" s="11"/>
      <c r="G71" s="11"/>
      <c r="H71" s="11"/>
    </row>
    <row r="72" spans="1:8" ht="17.100000000000001" customHeight="1" x14ac:dyDescent="0.3">
      <c r="A72" s="16">
        <f t="shared" si="1"/>
        <v>1.0119999999999998</v>
      </c>
      <c r="B72" s="12" t="s">
        <v>15</v>
      </c>
      <c r="C72" s="13" t="s">
        <v>48</v>
      </c>
      <c r="D72" s="14"/>
      <c r="E72" s="11"/>
      <c r="F72" s="11"/>
      <c r="G72" s="11"/>
      <c r="H72" s="11"/>
    </row>
    <row r="73" spans="1:8" ht="17.100000000000001" customHeight="1" x14ac:dyDescent="0.3">
      <c r="A73" s="16">
        <f t="shared" si="1"/>
        <v>1.0120999999999998</v>
      </c>
      <c r="B73" s="12" t="s">
        <v>16</v>
      </c>
      <c r="C73" s="13" t="s">
        <v>48</v>
      </c>
      <c r="D73" s="14"/>
      <c r="E73" s="11"/>
      <c r="F73" s="11"/>
      <c r="G73" s="11"/>
      <c r="H73" s="11"/>
    </row>
    <row r="74" spans="1:8" ht="17.100000000000001" customHeight="1" x14ac:dyDescent="0.3">
      <c r="A74" s="16">
        <f t="shared" si="1"/>
        <v>1.0121999999999998</v>
      </c>
      <c r="B74" s="12" t="s">
        <v>17</v>
      </c>
      <c r="C74" s="13" t="s">
        <v>48</v>
      </c>
      <c r="D74" s="14"/>
      <c r="E74" s="11"/>
      <c r="F74" s="11"/>
      <c r="G74" s="11"/>
      <c r="H74" s="11"/>
    </row>
    <row r="75" spans="1:8" ht="17.100000000000001" customHeight="1" x14ac:dyDescent="0.3">
      <c r="A75" s="16">
        <f t="shared" si="1"/>
        <v>1.0122999999999998</v>
      </c>
      <c r="B75" s="12" t="s">
        <v>37</v>
      </c>
      <c r="C75" s="13" t="s">
        <v>47</v>
      </c>
      <c r="D75" s="14"/>
      <c r="E75" s="11"/>
      <c r="F75" s="11"/>
      <c r="G75" s="11"/>
      <c r="H75" s="11"/>
    </row>
    <row r="76" spans="1:8" ht="17.100000000000001" customHeight="1" x14ac:dyDescent="0.3">
      <c r="A76" s="16">
        <f t="shared" si="1"/>
        <v>1.0123999999999997</v>
      </c>
      <c r="B76" s="12" t="s">
        <v>18</v>
      </c>
      <c r="C76" s="13" t="s">
        <v>48</v>
      </c>
      <c r="D76" s="14"/>
      <c r="E76" s="11"/>
      <c r="F76" s="11"/>
      <c r="G76" s="11"/>
      <c r="H76" s="11"/>
    </row>
    <row r="77" spans="1:8" ht="17.100000000000001" customHeight="1" x14ac:dyDescent="0.3">
      <c r="A77" s="16">
        <f t="shared" si="1"/>
        <v>1.0124999999999997</v>
      </c>
      <c r="B77" s="12" t="s">
        <v>41</v>
      </c>
      <c r="C77" s="13" t="s">
        <v>48</v>
      </c>
      <c r="D77" s="14"/>
      <c r="E77" s="11"/>
      <c r="F77" s="11"/>
      <c r="G77" s="11"/>
      <c r="H77" s="11"/>
    </row>
    <row r="78" spans="1:8" ht="17.100000000000001" customHeight="1" x14ac:dyDescent="0.3">
      <c r="A78" s="16">
        <f t="shared" si="1"/>
        <v>1.0125999999999997</v>
      </c>
      <c r="B78" s="12" t="s">
        <v>19</v>
      </c>
      <c r="C78" s="13" t="s">
        <v>47</v>
      </c>
      <c r="D78" s="14"/>
      <c r="E78" s="11"/>
      <c r="F78" s="11"/>
      <c r="G78" s="11"/>
      <c r="H78" s="11"/>
    </row>
    <row r="79" spans="1:8" ht="17.100000000000001" customHeight="1" x14ac:dyDescent="0.3">
      <c r="A79" s="16">
        <f t="shared" si="1"/>
        <v>1.0126999999999997</v>
      </c>
      <c r="B79" s="12" t="s">
        <v>42</v>
      </c>
      <c r="C79" s="13" t="s">
        <v>12</v>
      </c>
      <c r="D79" s="14"/>
      <c r="E79" s="11"/>
      <c r="F79" s="11"/>
      <c r="G79" s="11"/>
      <c r="H79" s="11"/>
    </row>
    <row r="80" spans="1:8" ht="17.100000000000001" customHeight="1" x14ac:dyDescent="0.3">
      <c r="A80" s="16">
        <f t="shared" si="1"/>
        <v>1.0127999999999997</v>
      </c>
      <c r="B80" s="12" t="s">
        <v>43</v>
      </c>
      <c r="C80" s="13" t="s">
        <v>12</v>
      </c>
      <c r="D80" s="14"/>
      <c r="E80" s="11"/>
      <c r="F80" s="11"/>
      <c r="G80" s="11"/>
      <c r="H80" s="11"/>
    </row>
    <row r="81" spans="1:8" ht="17.100000000000001" customHeight="1" x14ac:dyDescent="0.3">
      <c r="A81" s="16">
        <f t="shared" si="1"/>
        <v>1.0128999999999997</v>
      </c>
      <c r="B81" s="12" t="s">
        <v>44</v>
      </c>
      <c r="C81" s="13" t="s">
        <v>12</v>
      </c>
      <c r="D81" s="14"/>
      <c r="E81" s="11"/>
      <c r="F81" s="11"/>
      <c r="G81" s="11"/>
      <c r="H81" s="11"/>
    </row>
    <row r="82" spans="1:8" ht="17.100000000000001" customHeight="1" x14ac:dyDescent="0.3">
      <c r="A82" s="16">
        <f t="shared" si="1"/>
        <v>1.0129999999999997</v>
      </c>
      <c r="B82" s="12" t="s">
        <v>45</v>
      </c>
      <c r="C82" s="13" t="s">
        <v>47</v>
      </c>
      <c r="D82" s="14"/>
      <c r="E82" s="11"/>
      <c r="F82" s="11"/>
      <c r="G82" s="11"/>
      <c r="H82" s="11"/>
    </row>
    <row r="83" spans="1:8" ht="17.100000000000001" customHeight="1" x14ac:dyDescent="0.3">
      <c r="A83" s="16">
        <f t="shared" si="1"/>
        <v>1.0130999999999997</v>
      </c>
      <c r="B83" s="12" t="s">
        <v>46</v>
      </c>
      <c r="C83" s="13"/>
      <c r="D83" s="14"/>
      <c r="E83" s="11"/>
      <c r="F83" s="11"/>
      <c r="G83" s="11"/>
      <c r="H83" s="11"/>
    </row>
    <row r="84" spans="1:8" ht="17.100000000000001" customHeight="1" x14ac:dyDescent="0.3">
      <c r="A84" s="16">
        <f t="shared" si="1"/>
        <v>1.0131999999999997</v>
      </c>
      <c r="B84" s="12" t="s">
        <v>46</v>
      </c>
      <c r="C84" s="13"/>
      <c r="D84" s="14"/>
      <c r="E84" s="11"/>
      <c r="F84" s="11"/>
      <c r="G84" s="11"/>
      <c r="H84" s="11"/>
    </row>
    <row r="85" spans="1:8" ht="17.100000000000001" customHeight="1" x14ac:dyDescent="0.3">
      <c r="A85" s="16">
        <f t="shared" si="1"/>
        <v>1.0132999999999996</v>
      </c>
      <c r="B85" s="12" t="s">
        <v>46</v>
      </c>
      <c r="C85" s="13"/>
      <c r="D85" s="14"/>
      <c r="E85" s="11"/>
      <c r="F85" s="11"/>
      <c r="G85" s="11"/>
      <c r="H85" s="11"/>
    </row>
    <row r="86" spans="1:8" ht="17.100000000000001" customHeight="1" x14ac:dyDescent="0.3">
      <c r="A86" s="16">
        <f t="shared" si="1"/>
        <v>1.0133999999999996</v>
      </c>
      <c r="B86" s="12" t="s">
        <v>46</v>
      </c>
      <c r="C86" s="13"/>
      <c r="D86" s="14"/>
      <c r="E86" s="11"/>
      <c r="F86" s="11"/>
      <c r="G86" s="11"/>
      <c r="H86" s="11"/>
    </row>
    <row r="87" spans="1:8" ht="17.100000000000001" customHeight="1" thickBot="1" x14ac:dyDescent="0.35">
      <c r="A87" s="16">
        <f t="shared" si="1"/>
        <v>1.0134999999999996</v>
      </c>
      <c r="B87" s="12" t="s">
        <v>46</v>
      </c>
      <c r="C87" s="13"/>
      <c r="D87" s="14"/>
      <c r="E87" s="11"/>
      <c r="F87" s="11"/>
      <c r="G87" s="11"/>
      <c r="H87" s="11"/>
    </row>
    <row r="88" spans="1:8" ht="17.100000000000001" customHeight="1" thickBot="1" x14ac:dyDescent="0.35">
      <c r="A88" s="34"/>
      <c r="B88" s="35"/>
      <c r="C88" s="36"/>
      <c r="D88" s="37"/>
      <c r="E88" s="38"/>
      <c r="F88" s="38"/>
      <c r="G88" s="38"/>
      <c r="H88" s="39"/>
    </row>
    <row r="89" spans="1:8" ht="17.100000000000001" customHeight="1" thickBot="1" x14ac:dyDescent="0.45">
      <c r="A89" s="91" t="s">
        <v>49</v>
      </c>
      <c r="B89" s="92"/>
      <c r="C89" s="92"/>
      <c r="D89" s="92"/>
      <c r="E89" s="92"/>
      <c r="F89" s="92"/>
      <c r="G89" s="92"/>
      <c r="H89" s="93"/>
    </row>
    <row r="90" spans="1:8" ht="17.100000000000001" customHeight="1" x14ac:dyDescent="0.4">
      <c r="A90" s="40"/>
      <c r="B90" s="41"/>
      <c r="C90" s="42"/>
      <c r="D90" s="43"/>
      <c r="E90" s="44"/>
      <c r="F90" s="44"/>
      <c r="G90" s="44"/>
      <c r="H90" s="45"/>
    </row>
    <row r="91" spans="1:8" ht="17.100000000000001" customHeight="1" x14ac:dyDescent="0.3">
      <c r="A91" s="46">
        <v>1.1000000000000001</v>
      </c>
      <c r="B91" s="46" t="str">
        <f>B14</f>
        <v>Tipo II - VIVIENDAS 2 Dor.</v>
      </c>
      <c r="C91" s="47"/>
      <c r="D91" s="48"/>
      <c r="E91" s="49"/>
      <c r="F91" s="50">
        <f>F14*C14</f>
        <v>0</v>
      </c>
      <c r="G91" s="49"/>
      <c r="H91" s="51">
        <f>H14*C14</f>
        <v>0</v>
      </c>
    </row>
    <row r="92" spans="1:8" ht="17.100000000000001" customHeight="1" x14ac:dyDescent="0.3">
      <c r="A92" s="46">
        <f>A51</f>
        <v>2</v>
      </c>
      <c r="B92" s="46" t="str">
        <f>B51</f>
        <v>Tipo III - VIVIENDAS 3 Dor.</v>
      </c>
      <c r="C92" s="52"/>
      <c r="D92" s="53"/>
      <c r="E92" s="44"/>
      <c r="F92" s="50">
        <f>F51*C51</f>
        <v>0</v>
      </c>
      <c r="G92" s="49"/>
      <c r="H92" s="51">
        <f>H51*C51</f>
        <v>0</v>
      </c>
    </row>
    <row r="93" spans="1:8" ht="17.100000000000001" customHeight="1" x14ac:dyDescent="0.3">
      <c r="A93" s="56"/>
      <c r="B93" s="57"/>
      <c r="C93" s="54"/>
      <c r="D93" s="55"/>
      <c r="E93" s="44"/>
      <c r="F93" s="44"/>
      <c r="G93" s="44"/>
      <c r="H93" s="45"/>
    </row>
    <row r="94" spans="1:8" ht="17.100000000000001" customHeight="1" x14ac:dyDescent="0.3">
      <c r="A94" s="56"/>
      <c r="B94" s="58" t="s">
        <v>50</v>
      </c>
      <c r="C94" s="54"/>
      <c r="D94" s="55"/>
      <c r="E94" s="44"/>
      <c r="F94" s="11">
        <f>F91+F92</f>
        <v>0</v>
      </c>
      <c r="G94" s="44"/>
      <c r="H94" s="11">
        <f>H91+H92</f>
        <v>0</v>
      </c>
    </row>
    <row r="95" spans="1:8" ht="17.100000000000001" customHeight="1" x14ac:dyDescent="0.3">
      <c r="A95" s="56"/>
      <c r="B95" s="60" t="s">
        <v>51</v>
      </c>
      <c r="C95" s="61">
        <v>0.22</v>
      </c>
      <c r="D95" s="55"/>
      <c r="E95" s="44"/>
      <c r="F95" s="11">
        <f>F94*0.22</f>
        <v>0</v>
      </c>
      <c r="G95" s="44"/>
      <c r="H95" s="62">
        <f>IFERROR(H94/F94, 0)</f>
        <v>0</v>
      </c>
    </row>
    <row r="96" spans="1:8" ht="17.100000000000001" customHeight="1" x14ac:dyDescent="0.3">
      <c r="A96" s="56"/>
      <c r="B96" s="60"/>
      <c r="C96" s="61"/>
      <c r="D96" s="55"/>
      <c r="E96" s="44"/>
      <c r="F96" s="11"/>
      <c r="G96" s="44"/>
      <c r="H96" s="62"/>
    </row>
    <row r="97" spans="1:8" ht="17.100000000000001" customHeight="1" x14ac:dyDescent="0.3">
      <c r="A97" s="56"/>
      <c r="B97" s="60" t="s">
        <v>52</v>
      </c>
      <c r="C97" s="63"/>
      <c r="D97" s="55"/>
      <c r="E97" s="44"/>
      <c r="F97" s="11">
        <f>H94</f>
        <v>0</v>
      </c>
      <c r="G97" s="44"/>
      <c r="H97" s="45"/>
    </row>
    <row r="98" spans="1:8" ht="17.100000000000001" customHeight="1" thickBot="1" x14ac:dyDescent="0.35">
      <c r="A98" s="64"/>
      <c r="B98" s="65"/>
      <c r="C98" s="66"/>
      <c r="D98" s="67"/>
      <c r="E98" s="68"/>
      <c r="F98" s="68"/>
      <c r="G98" s="68"/>
      <c r="H98" s="69"/>
    </row>
    <row r="99" spans="1:8" ht="17.100000000000001" customHeight="1" thickBot="1" x14ac:dyDescent="0.35">
      <c r="A99" s="70"/>
      <c r="B99" s="71"/>
      <c r="C99" s="72"/>
      <c r="D99" s="73"/>
      <c r="E99" s="44"/>
      <c r="F99" s="44"/>
      <c r="G99" s="44"/>
      <c r="H99" s="45"/>
    </row>
    <row r="100" spans="1:8" ht="17.100000000000001" customHeight="1" thickBot="1" x14ac:dyDescent="0.45">
      <c r="A100" s="94" t="s">
        <v>53</v>
      </c>
      <c r="B100" s="95"/>
      <c r="C100" s="95"/>
      <c r="D100" s="95"/>
      <c r="E100" s="95"/>
      <c r="F100" s="95"/>
      <c r="G100" s="95"/>
      <c r="H100" s="96"/>
    </row>
    <row r="101" spans="1:8" ht="17.100000000000001" customHeight="1" x14ac:dyDescent="0.4">
      <c r="A101" s="74"/>
      <c r="B101" s="75"/>
      <c r="C101" s="76"/>
      <c r="D101" s="55"/>
      <c r="E101" s="44"/>
      <c r="F101" s="44"/>
      <c r="G101" s="44"/>
      <c r="H101" s="45"/>
    </row>
    <row r="102" spans="1:8" ht="17.100000000000001" customHeight="1" x14ac:dyDescent="0.3">
      <c r="A102" s="56"/>
      <c r="B102" s="58" t="s">
        <v>50</v>
      </c>
      <c r="C102" s="77"/>
      <c r="D102" s="78"/>
      <c r="E102" s="44"/>
      <c r="F102" s="11">
        <f>SUM(F94)</f>
        <v>0</v>
      </c>
      <c r="G102" s="44"/>
      <c r="H102" s="59">
        <f>SUM(H94)</f>
        <v>0</v>
      </c>
    </row>
    <row r="103" spans="1:8" ht="17.100000000000001" customHeight="1" x14ac:dyDescent="0.3">
      <c r="A103" s="56"/>
      <c r="B103" s="58"/>
      <c r="C103" s="77"/>
      <c r="D103" s="78"/>
      <c r="E103" s="44"/>
      <c r="F103" s="44"/>
      <c r="G103" s="44"/>
      <c r="H103" s="45"/>
    </row>
    <row r="104" spans="1:8" ht="17.100000000000001" customHeight="1" x14ac:dyDescent="0.3">
      <c r="A104" s="79"/>
      <c r="B104" s="60" t="s">
        <v>51</v>
      </c>
      <c r="C104" s="61">
        <f>C95</f>
        <v>0.22</v>
      </c>
      <c r="D104" s="55"/>
      <c r="E104" s="44"/>
      <c r="F104" s="11">
        <f>F95</f>
        <v>0</v>
      </c>
      <c r="G104" s="44"/>
      <c r="H104" s="45"/>
    </row>
    <row r="105" spans="1:8" ht="17.100000000000001" customHeight="1" x14ac:dyDescent="0.3">
      <c r="A105" s="79"/>
      <c r="B105" s="60" t="s">
        <v>52</v>
      </c>
      <c r="C105" s="54"/>
      <c r="D105" s="55"/>
      <c r="E105" s="44"/>
      <c r="F105" s="11">
        <f>F97</f>
        <v>0</v>
      </c>
      <c r="G105" s="44"/>
      <c r="H105" s="45"/>
    </row>
    <row r="106" spans="1:8" ht="17.100000000000001" customHeight="1" x14ac:dyDescent="0.3">
      <c r="A106" s="79"/>
      <c r="B106" s="60"/>
      <c r="C106" s="54"/>
      <c r="D106" s="55"/>
      <c r="E106" s="44"/>
      <c r="F106" s="44"/>
      <c r="G106" s="44"/>
      <c r="H106" s="45"/>
    </row>
    <row r="107" spans="1:8" ht="17.100000000000001" customHeight="1" x14ac:dyDescent="0.3">
      <c r="A107" s="79"/>
      <c r="B107" s="60" t="s">
        <v>54</v>
      </c>
      <c r="C107" s="54"/>
      <c r="D107" s="55"/>
      <c r="E107" s="44"/>
      <c r="F107" s="80">
        <f>F102+F104+F105</f>
        <v>0</v>
      </c>
      <c r="G107" s="44"/>
      <c r="H107" s="45"/>
    </row>
    <row r="108" spans="1:8" ht="17.100000000000001" customHeight="1" thickBot="1" x14ac:dyDescent="0.35">
      <c r="A108" s="81"/>
      <c r="B108" s="82"/>
      <c r="C108" s="83"/>
      <c r="D108" s="84"/>
      <c r="E108" s="85"/>
      <c r="F108" s="85"/>
      <c r="G108" s="85"/>
      <c r="H108" s="86"/>
    </row>
    <row r="109" spans="1:8" ht="17.100000000000001" customHeight="1" x14ac:dyDescent="0.3">
      <c r="A109" s="87"/>
      <c r="B109" s="88"/>
      <c r="C109" s="89"/>
      <c r="D109" s="90"/>
      <c r="E109" s="44"/>
      <c r="F109" s="44"/>
      <c r="G109" s="44"/>
      <c r="H109" s="44"/>
    </row>
    <row r="110" spans="1:8" ht="46.5" customHeight="1" x14ac:dyDescent="0.3">
      <c r="A110" s="97" t="s">
        <v>55</v>
      </c>
      <c r="B110" s="97"/>
      <c r="C110" s="97"/>
      <c r="D110" s="97"/>
      <c r="E110" s="97"/>
      <c r="F110" s="97"/>
      <c r="G110" s="97"/>
      <c r="H110" s="97"/>
    </row>
    <row r="111" spans="1:8" ht="17.100000000000001" customHeight="1" x14ac:dyDescent="0.3"/>
    <row r="112" spans="1:8" ht="17.100000000000001" customHeight="1" x14ac:dyDescent="0.3"/>
    <row r="113" ht="17.100000000000001" customHeight="1" x14ac:dyDescent="0.3"/>
    <row r="114" ht="17.100000000000001" customHeight="1" x14ac:dyDescent="0.3"/>
    <row r="115" ht="17.100000000000001" customHeight="1" x14ac:dyDescent="0.3"/>
    <row r="116" ht="17.100000000000001" customHeight="1" x14ac:dyDescent="0.3"/>
    <row r="117" ht="17.100000000000001" customHeight="1" x14ac:dyDescent="0.3"/>
    <row r="118" ht="17.100000000000001" customHeight="1" x14ac:dyDescent="0.3"/>
    <row r="119" ht="17.100000000000001" customHeight="1" x14ac:dyDescent="0.3"/>
    <row r="120" ht="17.100000000000001" customHeight="1" x14ac:dyDescent="0.3"/>
    <row r="121" ht="17.100000000000001" customHeight="1" x14ac:dyDescent="0.3"/>
    <row r="122" ht="17.100000000000001" customHeight="1" x14ac:dyDescent="0.3"/>
    <row r="123" ht="17.100000000000001" customHeight="1" x14ac:dyDescent="0.3"/>
    <row r="124" ht="17.100000000000001" customHeight="1" x14ac:dyDescent="0.3"/>
    <row r="125" ht="17.100000000000001" customHeight="1" x14ac:dyDescent="0.3"/>
    <row r="126" ht="17.100000000000001" customHeight="1" x14ac:dyDescent="0.3"/>
    <row r="127" ht="17.100000000000001" customHeight="1" x14ac:dyDescent="0.3"/>
    <row r="128" ht="17.100000000000001" customHeight="1" x14ac:dyDescent="0.3"/>
    <row r="129" ht="17.100000000000001" customHeight="1" x14ac:dyDescent="0.3"/>
    <row r="130" ht="17.100000000000001" customHeight="1" x14ac:dyDescent="0.3"/>
    <row r="131" ht="17.100000000000001" customHeight="1" x14ac:dyDescent="0.3"/>
    <row r="132" ht="17.100000000000001" customHeight="1" x14ac:dyDescent="0.3"/>
    <row r="133" ht="17.100000000000001" customHeight="1" x14ac:dyDescent="0.3"/>
    <row r="134" ht="17.100000000000001" customHeight="1" x14ac:dyDescent="0.3"/>
    <row r="135" ht="17.100000000000001" customHeight="1" x14ac:dyDescent="0.3"/>
    <row r="136" ht="17.100000000000001" customHeight="1" x14ac:dyDescent="0.3"/>
    <row r="137" ht="17.100000000000001" customHeight="1" x14ac:dyDescent="0.3"/>
    <row r="138" ht="15" customHeight="1" x14ac:dyDescent="0.3"/>
    <row r="139" ht="15" customHeight="1" x14ac:dyDescent="0.3"/>
    <row r="140" ht="15" customHeight="1" x14ac:dyDescent="0.3"/>
    <row r="141" ht="15" customHeight="1" x14ac:dyDescent="0.3"/>
    <row r="142" ht="15" customHeight="1" x14ac:dyDescent="0.3"/>
    <row r="143" ht="15" customHeight="1" x14ac:dyDescent="0.3"/>
  </sheetData>
  <mergeCells count="7">
    <mergeCell ref="A89:H89"/>
    <mergeCell ref="A100:H100"/>
    <mergeCell ref="A110:H110"/>
    <mergeCell ref="A8:H8"/>
    <mergeCell ref="A9:H9"/>
    <mergeCell ref="A10:H10"/>
    <mergeCell ref="A11:H11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2" ma:contentTypeDescription="Crear nuevo documento." ma:contentTypeScope="" ma:versionID="ffe0594908391201d5fae6f9d2c2d13d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9ddb2a5211e3bac73090e60170ec9ab6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Props1.xml><?xml version="1.0" encoding="utf-8"?>
<ds:datastoreItem xmlns:ds="http://schemas.openxmlformats.org/officeDocument/2006/customXml" ds:itemID="{87D15E50-1955-4419-A162-64B4DDB19608}"/>
</file>

<file path=customXml/itemProps2.xml><?xml version="1.0" encoding="utf-8"?>
<ds:datastoreItem xmlns:ds="http://schemas.openxmlformats.org/officeDocument/2006/customXml" ds:itemID="{7176E674-1F83-4743-A392-3FB350F772B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2E427BD-47C1-44D5-979C-8DC89FFB555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Rubrado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Federico Behrens</dc:creator>
  <cp:lastModifiedBy>Daniel Villalba</cp:lastModifiedBy>
  <dcterms:created xsi:type="dcterms:W3CDTF">2023-09-04T14:29:26Z</dcterms:created>
  <dcterms:modified xsi:type="dcterms:W3CDTF">2023-09-06T17:23:28Z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</Properties>
</file>